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-180" yWindow="-60" windowWidth="15540" windowHeight="12768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Обоснование!$A$1:$AD$69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/>
</workbook>
</file>

<file path=xl/calcChain.xml><?xml version="1.0" encoding="utf-8"?>
<calcChain xmlns="http://schemas.openxmlformats.org/spreadsheetml/2006/main">
  <c r="AA45" i="3" l="1"/>
  <c r="AB19" i="3" l="1"/>
  <c r="AB46" i="3"/>
  <c r="AC46" i="3"/>
  <c r="AD46" i="3" l="1"/>
  <c r="AB45" i="3"/>
  <c r="AC45" i="3" s="1"/>
  <c r="AB44" i="3"/>
  <c r="AD44" i="3" s="1"/>
  <c r="AA44" i="3"/>
  <c r="AB43" i="3"/>
  <c r="AC43" i="3" s="1"/>
  <c r="AB42" i="3"/>
  <c r="AC42" i="3" s="1"/>
  <c r="AB41" i="3"/>
  <c r="AC41" i="3" s="1"/>
  <c r="AB40" i="3"/>
  <c r="AD40" i="3" s="1"/>
  <c r="AB39" i="3"/>
  <c r="AD39" i="3" s="1"/>
  <c r="AB38" i="3"/>
  <c r="AC38" i="3" s="1"/>
  <c r="AB37" i="3"/>
  <c r="AD37" i="3" s="1"/>
  <c r="AB36" i="3"/>
  <c r="AD36" i="3" s="1"/>
  <c r="AB35" i="3"/>
  <c r="AC35" i="3" s="1"/>
  <c r="AB34" i="3"/>
  <c r="AD34" i="3" s="1"/>
  <c r="AB33" i="3"/>
  <c r="AC33" i="3" s="1"/>
  <c r="AB32" i="3"/>
  <c r="AD32" i="3" s="1"/>
  <c r="AB31" i="3"/>
  <c r="AD31" i="3" s="1"/>
  <c r="AB30" i="3"/>
  <c r="AC30" i="3" s="1"/>
  <c r="AB29" i="3"/>
  <c r="AC29" i="3" s="1"/>
  <c r="AB28" i="3"/>
  <c r="AD28" i="3" s="1"/>
  <c r="AB27" i="3"/>
  <c r="AD27" i="3" s="1"/>
  <c r="AB26" i="3"/>
  <c r="AC26" i="3" s="1"/>
  <c r="AB25" i="3"/>
  <c r="AC25" i="3" s="1"/>
  <c r="AB24" i="3"/>
  <c r="AD24" i="3" s="1"/>
  <c r="AB23" i="3"/>
  <c r="AC23" i="3" s="1"/>
  <c r="AB22" i="3"/>
  <c r="AD22" i="3" s="1"/>
  <c r="AB21" i="3"/>
  <c r="AD21" i="3" s="1"/>
  <c r="AB20" i="3"/>
  <c r="AD20" i="3" s="1"/>
  <c r="AC19" i="3"/>
  <c r="AC31" i="3" l="1"/>
  <c r="AD35" i="3"/>
  <c r="AD41" i="3"/>
  <c r="AD42" i="3"/>
  <c r="AC37" i="3"/>
  <c r="AD25" i="3"/>
  <c r="AC20" i="3"/>
  <c r="AD26" i="3"/>
  <c r="AD23" i="3"/>
  <c r="AD29" i="3"/>
  <c r="AD19" i="3"/>
  <c r="AD43" i="3"/>
  <c r="AC44" i="3"/>
  <c r="AD38" i="3"/>
  <c r="AC27" i="3"/>
  <c r="AD33" i="3"/>
  <c r="AC24" i="3"/>
  <c r="AC36" i="3"/>
  <c r="AD30" i="3"/>
  <c r="AC32" i="3"/>
  <c r="AC21" i="3"/>
  <c r="AD45" i="3"/>
  <c r="AC39" i="3"/>
  <c r="AC22" i="3"/>
  <c r="AC28" i="3"/>
  <c r="AC34" i="3"/>
  <c r="AC40" i="3"/>
  <c r="AC47" i="3" l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<sst xmlns="http://schemas.openxmlformats.org/spreadsheetml/2006/main" count="169" uniqueCount="110">
  <si>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</si>
  <si>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</si>
  <si>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</si>
  <si>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</si>
  <si>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</si>
  <si>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</si>
  <si>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</si>
  <si>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</si>
  <si>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</si>
  <si>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</si>
  <si>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</si>
  <si>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</si>
  <si>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</si>
  <si>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</si>
  <si>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</si>
  <si>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</si>
  <si>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</si>
  <si>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</si>
  <si>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</si>
  <si>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</si>
  <si>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</si>
  <si>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</si>
  <si>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</si>
  <si>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</si>
  <si>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</si>
  <si>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</si>
  <si>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</si>
  <si>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</si>
  <si>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</si>
  <si>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</si>
  <si>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</si>
  <si>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</si>
  <si>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</si>
  <si>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</si>
  <si>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</si>
  <si>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</si>
  <si>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</si>
  <si>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</si>
  <si>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</si>
  <si>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</si>
  <si>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</si>
  <si>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</si>
  <si>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</si>
  <si>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</si>
  <si>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</si>
  <si>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</si>
  <si>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</si>
  <si>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</si>
  <si>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</si>
  <si>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</si>
  <si>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</si>
  <si>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</si>
  <si>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</si>
  <si>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</si>
  <si>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</si>
  <si>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</si>
  <si>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</si>
  <si>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</si>
  <si>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</si>
  <si>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</si>
  <si>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</si>
  <si>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</si>
  <si>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</si>
  <si>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</si>
  <si>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</si>
  <si>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</si>
  <si>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</si>
  <si>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Начальник УМТС</t>
  </si>
  <si>
    <t>Аблякимов Р.Э,</t>
  </si>
  <si>
    <t>услуга</t>
  </si>
  <si>
    <t>Главный метролог</t>
  </si>
  <si>
    <t>Яковлев И.Е.</t>
  </si>
  <si>
    <t>Услуги по технической поддержке и выполнению внеплановых ремонтов расходомеров СУР-97 на 2022 год.</t>
  </si>
  <si>
    <t>г. Самара, Водопроводные сети и головные сооружеия ООО "Самарские коммунальные системы"</t>
  </si>
  <si>
    <t>03.12.2020г</t>
  </si>
  <si>
    <t>Выезд на объект Заказчика, снятие архивов показаний счетчика СУР-97.</t>
  </si>
  <si>
    <t>Выезд на объект Заказчика и диагностика СУР-97, выполнение необходимых операций при калибровке и поверке СУР-97 косвенным способом;</t>
  </si>
  <si>
    <t>Выезд на объект Заказчика и проведение обследования и деффектовки расходомеров СУР-97  его составных частей;</t>
  </si>
  <si>
    <t>Шеф-монтаж пьезоэлектрических преобразователей на вновь монтируемых измерительных участках и водоводах;</t>
  </si>
  <si>
    <t>Техническое сопровождение специалистом Исполнителя работ при проливке расходомеров СУР-97 на поверочной проливной установке;</t>
  </si>
  <si>
    <t>Предъявление в поверку счетчика СУР-97 на месте установки в Самарской области</t>
  </si>
  <si>
    <t>Ремонт измерительного участка одноканального счетчика СУР-97- очистка двух акустических каналов от отложений на пустом трубопроводе при атмосферном давлении</t>
  </si>
  <si>
    <t>Ремонт измерительного участка одноканального счетчика СУР-97 - очистка акустических каналов от отложений под давлением, не выводя водовод из эксплуатации</t>
  </si>
  <si>
    <t>Ремонт электронного преобразователя одноканального счетчика СУР-97 – ремонт платы расход/частота.</t>
  </si>
  <si>
    <t>Ремонт измерительного участка – замена измерительного участка Ду25-100.</t>
  </si>
  <si>
    <t>Ремонт измерительного участка – замена измерительного участка Ду150.</t>
  </si>
  <si>
    <t>Ремонт измерительного участка – замена измерительного участка Ду200.</t>
  </si>
  <si>
    <t>Ремонт электронного преобразователя – замена предохранителя.</t>
  </si>
  <si>
    <t>Ремонт электронного преобразователя – замена корпуса.</t>
  </si>
  <si>
    <t>Ремонт электронного преобразователя – замена элемента питания.</t>
  </si>
  <si>
    <t>Ремонт электронного преобразователя – замена индикатора.</t>
  </si>
  <si>
    <t>Ремонт электронного преобразователя одноканального счетчика СУР-97 – ремонт платы частота/индикация.</t>
  </si>
  <si>
    <t>Ремонт электронного преобразователя одноканального счетчика СУР-97 – замена электронного преобразователя.</t>
  </si>
  <si>
    <t>Ремонт электронного преобразователя двухканального счетчика СУР-97 – замена электронного преобразователя.</t>
  </si>
  <si>
    <t>Модернизация электронного преобразователя 2010-2012 г.в. в части дополнения счетчика СУР-97 цифровым выходом RS-485, архивацией данных</t>
  </si>
  <si>
    <t>Настройка электронного преобразователя.</t>
  </si>
  <si>
    <t>Настройка и прошивка GSM модема.</t>
  </si>
  <si>
    <t>Ремонт/замена модуля бесперебойного питания в составе узла учета СУР-97</t>
  </si>
  <si>
    <t>Ремонт/замена источника питания 12В в составе узла учета СУР-97</t>
  </si>
  <si>
    <t>Ремонт счетчика СУР-97 – замена разъемов линии связи.</t>
  </si>
  <si>
    <t>Ремонт счетчика СУР-97 – ремонт, либо замена (дооснащение) GSM модемом.</t>
  </si>
  <si>
    <t>Ремонт комплекта (2 шт.) пьезоэлектрических преобразователей – замена комплекта пьезоэлектрических преобразователей.</t>
  </si>
  <si>
    <t>Ремонт счетчика СУР-97 – шефмонтаж замены линии связи. (Цена за метр.)</t>
  </si>
  <si>
    <t>Услуги по технической поддержке и выполнению внеплановых ремонтов расходомеров СУР-97 на 2022 год.
Втом числе:</t>
  </si>
  <si>
    <t>1. Коммерческое предложение ООО "Самарская электроакустическая лаборатория"</t>
  </si>
  <si>
    <t>2.  Коммерческое предложение АО "Комплектэнергоучет"</t>
  </si>
  <si>
    <t>3. Коммерческое предложение ООО "Контраст Самара"</t>
  </si>
  <si>
    <t>Поставщик 1</t>
  </si>
  <si>
    <t>Поставщик 2</t>
  </si>
  <si>
    <t>Поставщик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</si>
</sst>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2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7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  <xf numFmtId="0" fontId="19" fillId="0" borderId="0"/>
  </cellStyleXfs>
  <cellXfs count="80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0" fontId="10" fillId="0" borderId="5" xfId="0" applyFont="1" applyFill="1" applyBorder="1" applyAlignment="1">
      <alignment horizontal="right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166" fontId="6" fillId="0" borderId="1" xfId="32" applyNumberFormat="1" applyFont="1" applyFill="1" applyBorder="1" applyAlignment="1">
      <alignment horizontal="center" vertical="center" wrapText="1"/>
    </xf>
    <xf numFmtId="166" fontId="8" fillId="0" borderId="1" xfId="32" applyNumberFormat="1" applyFont="1" applyFill="1" applyBorder="1" applyAlignment="1">
      <alignment horizontal="center" vertical="center" wrapText="1"/>
    </xf>
    <xf numFmtId="0" fontId="20" fillId="0" borderId="1" xfId="36" applyFont="1" applyFill="1" applyBorder="1" applyAlignment="1">
      <alignment vertical="center" wrapText="1"/>
    </xf>
    <xf numFmtId="4" fontId="9" fillId="0" borderId="1" xfId="36" applyNumberFormat="1" applyFont="1" applyFill="1" applyBorder="1" applyAlignment="1">
      <alignment vertical="center" wrapText="1"/>
    </xf>
    <xf numFmtId="0" fontId="9" fillId="0" borderId="1" xfId="36" applyFont="1" applyFill="1" applyBorder="1" applyAlignment="1">
      <alignment vertical="center" wrapText="1"/>
    </xf>
    <xf numFmtId="0" fontId="20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left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165" fontId="10" fillId="0" borderId="2" xfId="0" applyNumberFormat="1" applyFont="1" applyFill="1" applyBorder="1" applyAlignment="1">
      <alignment horizontal="center" vertical="center" wrapText="1"/>
    </xf>
    <xf numFmtId="4" fontId="10" fillId="0" borderId="2" xfId="0" applyNumberFormat="1" applyFont="1" applyFill="1" applyBorder="1" applyAlignment="1">
      <alignment horizontal="center" vertical="center" wrapText="1"/>
    </xf>
    <xf numFmtId="167" fontId="10" fillId="0" borderId="2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horizontal="left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</cellXfs>
  <cellStyles count="37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бычный 6" xfId="36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 refreshError="1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 refreshError="1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67"/>
  <sheetViews>
    <sheetView tabSelected="1" view="pageBreakPreview" zoomScale="50" zoomScaleNormal="70" zoomScaleSheetLayoutView="50" zoomScalePageLayoutView="120" workbookViewId="0">
      <pane xSplit="3" ySplit="17" topLeftCell="D42" activePane="bottomRight" state="frozen"/>
      <selection pane="topRight" activeCell="D1" sqref="D1"/>
      <selection pane="bottomLeft" activeCell="A18" sqref="A18"/>
      <selection pane="bottomRight" activeCell="AC47" sqref="AC47"/>
    </sheetView>
  </sheetViews>
  <sheetFormatPr defaultColWidth="8.88671875" defaultRowHeight="13.2" x14ac:dyDescent="0.25"/>
  <cols>
    <col min="1" max="1" width="4.44140625" style="1" customWidth="1"/>
    <col min="2" max="2" width="10" style="1" customWidth="1"/>
    <col min="3" max="3" width="38.5546875" style="1" customWidth="1"/>
    <col min="4" max="4" width="8.33203125" style="1" customWidth="1"/>
    <col min="5" max="5" width="9.5546875" style="1" customWidth="1"/>
    <col min="6" max="7" width="10.88671875" style="1" customWidth="1"/>
    <col min="8" max="8" width="11.6640625" style="1" customWidth="1"/>
    <col min="9" max="9" width="14.6640625" style="1" customWidth="1"/>
    <col min="10" max="10" width="14.44140625" style="1" customWidth="1"/>
    <col min="11" max="11" width="27.5546875" style="1" customWidth="1"/>
    <col min="12" max="26" width="12.6640625" style="1" customWidth="1"/>
    <col min="27" max="27" width="14.6640625" style="1" customWidth="1"/>
    <col min="28" max="28" width="12" style="1" customWidth="1"/>
    <col min="29" max="29" width="12.88671875" style="1" customWidth="1"/>
    <col min="30" max="30" width="14.33203125" style="1" customWidth="1"/>
    <col min="31" max="16384" width="8.88671875" style="1"/>
  </cols>
  <sheetData>
    <row r="1" spans="1:30" ht="15.6" x14ac:dyDescent="0.25">
      <c r="N1" s="1">
        <v>1.2</v>
      </c>
      <c r="V1" s="2"/>
      <c r="AA1" s="1" t="s">
        <v>63</v>
      </c>
    </row>
    <row r="2" spans="1:30" ht="15.6" x14ac:dyDescent="0.25">
      <c r="V2" s="2"/>
      <c r="AA2" s="1" t="s">
        <v>64</v>
      </c>
    </row>
    <row r="3" spans="1:30" ht="15.6" x14ac:dyDescent="0.25">
      <c r="V3" s="2"/>
      <c r="AA3" s="1" t="s">
        <v>65</v>
      </c>
    </row>
    <row r="4" spans="1:30" ht="16.5" customHeight="1" x14ac:dyDescent="0.3"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</row>
    <row r="5" spans="1:30" ht="15.75" customHeight="1" x14ac:dyDescent="0.25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5">
      <c r="C6" s="7" t="s">
        <v>11</v>
      </c>
      <c r="D6" s="70" t="s">
        <v>66</v>
      </c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2"/>
    </row>
    <row r="7" spans="1:30" s="6" customFormat="1" ht="19.5" customHeight="1" x14ac:dyDescent="0.25">
      <c r="C7" s="7" t="s">
        <v>28</v>
      </c>
      <c r="D7" s="70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2"/>
    </row>
    <row r="8" spans="1:30" s="6" customFormat="1" ht="19.5" customHeight="1" x14ac:dyDescent="0.25">
      <c r="C8" s="7" t="s">
        <v>22</v>
      </c>
      <c r="D8" s="70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2"/>
    </row>
    <row r="9" spans="1:30" s="6" customFormat="1" ht="19.5" customHeight="1" x14ac:dyDescent="0.25">
      <c r="C9" s="7" t="s">
        <v>21</v>
      </c>
      <c r="D9" s="70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2"/>
    </row>
    <row r="10" spans="1:30" s="6" customFormat="1" ht="19.5" customHeight="1" x14ac:dyDescent="0.25">
      <c r="C10" s="7" t="s">
        <v>9</v>
      </c>
      <c r="D10" s="70" t="s">
        <v>72</v>
      </c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2"/>
    </row>
    <row r="11" spans="1:30" s="6" customFormat="1" ht="27" customHeight="1" x14ac:dyDescent="0.25">
      <c r="C11" s="7" t="s">
        <v>10</v>
      </c>
      <c r="D11" s="70" t="s">
        <v>73</v>
      </c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2"/>
    </row>
    <row r="12" spans="1:30" s="6" customFormat="1" ht="45.75" customHeight="1" x14ac:dyDescent="0.25">
      <c r="C12" s="7" t="s">
        <v>20</v>
      </c>
      <c r="D12" s="70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2"/>
    </row>
    <row r="13" spans="1:30" ht="16.5" customHeight="1" x14ac:dyDescent="0.25"/>
    <row r="14" spans="1:30" ht="25.5" customHeight="1" x14ac:dyDescent="0.25">
      <c r="A14" s="60" t="s">
        <v>6</v>
      </c>
      <c r="B14" s="57" t="s">
        <v>26</v>
      </c>
      <c r="C14" s="60" t="s">
        <v>1</v>
      </c>
      <c r="D14" s="57" t="s">
        <v>4</v>
      </c>
      <c r="E14" s="57" t="s">
        <v>55</v>
      </c>
      <c r="F14" s="60" t="s">
        <v>56</v>
      </c>
      <c r="G14" s="60"/>
      <c r="H14" s="60"/>
      <c r="I14" s="60"/>
      <c r="J14" s="57" t="s">
        <v>57</v>
      </c>
      <c r="K14" s="57" t="s">
        <v>60</v>
      </c>
      <c r="L14" s="68" t="s">
        <v>58</v>
      </c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5" t="s">
        <v>61</v>
      </c>
      <c r="AB14" s="57" t="s">
        <v>30</v>
      </c>
      <c r="AC14" s="57" t="s">
        <v>29</v>
      </c>
      <c r="AD14" s="74" t="s">
        <v>52</v>
      </c>
    </row>
    <row r="15" spans="1:30" ht="28.5" customHeight="1" x14ac:dyDescent="0.25">
      <c r="A15" s="60"/>
      <c r="B15" s="58"/>
      <c r="C15" s="60"/>
      <c r="D15" s="58"/>
      <c r="E15" s="58"/>
      <c r="F15" s="60" t="s">
        <v>19</v>
      </c>
      <c r="G15" s="60" t="s">
        <v>12</v>
      </c>
      <c r="H15" s="60" t="s">
        <v>13</v>
      </c>
      <c r="I15" s="60" t="s">
        <v>27</v>
      </c>
      <c r="J15" s="58"/>
      <c r="K15" s="58"/>
      <c r="L15" s="68" t="s">
        <v>53</v>
      </c>
      <c r="M15" s="69"/>
      <c r="N15" s="69"/>
      <c r="O15" s="69"/>
      <c r="P15" s="69"/>
      <c r="Q15" s="68" t="s">
        <v>59</v>
      </c>
      <c r="R15" s="69"/>
      <c r="S15" s="69"/>
      <c r="T15" s="69"/>
      <c r="U15" s="69"/>
      <c r="V15" s="60" t="s">
        <v>54</v>
      </c>
      <c r="W15" s="60"/>
      <c r="X15" s="60"/>
      <c r="Y15" s="60"/>
      <c r="Z15" s="60"/>
      <c r="AA15" s="66"/>
      <c r="AB15" s="58"/>
      <c r="AC15" s="58"/>
      <c r="AD15" s="75"/>
    </row>
    <row r="16" spans="1:30" ht="72.75" customHeight="1" x14ac:dyDescent="0.25">
      <c r="A16" s="60"/>
      <c r="B16" s="59"/>
      <c r="C16" s="60"/>
      <c r="D16" s="59"/>
      <c r="E16" s="59"/>
      <c r="F16" s="60"/>
      <c r="G16" s="60"/>
      <c r="H16" s="60"/>
      <c r="I16" s="60"/>
      <c r="J16" s="59"/>
      <c r="K16" s="59"/>
      <c r="L16" s="56" t="s">
        <v>107</v>
      </c>
      <c r="M16" s="56" t="s">
        <v>108</v>
      </c>
      <c r="N16" s="56" t="s">
        <v>109</v>
      </c>
      <c r="O16" s="33" t="s">
        <v>31</v>
      </c>
      <c r="P16" s="33" t="s">
        <v>32</v>
      </c>
      <c r="Q16" s="33" t="s">
        <v>14</v>
      </c>
      <c r="R16" s="33" t="s">
        <v>15</v>
      </c>
      <c r="S16" s="33" t="s">
        <v>23</v>
      </c>
      <c r="T16" s="33" t="s">
        <v>33</v>
      </c>
      <c r="U16" s="33" t="s">
        <v>34</v>
      </c>
      <c r="V16" s="33" t="s">
        <v>16</v>
      </c>
      <c r="W16" s="33" t="s">
        <v>17</v>
      </c>
      <c r="X16" s="33" t="s">
        <v>18</v>
      </c>
      <c r="Y16" s="33" t="s">
        <v>35</v>
      </c>
      <c r="Z16" s="33" t="s">
        <v>36</v>
      </c>
      <c r="AA16" s="67"/>
      <c r="AB16" s="59"/>
      <c r="AC16" s="59"/>
      <c r="AD16" s="76"/>
    </row>
    <row r="17" spans="1:30" s="12" customFormat="1" ht="15.75" customHeight="1" x14ac:dyDescent="0.25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37</v>
      </c>
      <c r="M17" s="8" t="s">
        <v>38</v>
      </c>
      <c r="N17" s="8" t="s">
        <v>39</v>
      </c>
      <c r="O17" s="8" t="s">
        <v>40</v>
      </c>
      <c r="P17" s="8" t="s">
        <v>41</v>
      </c>
      <c r="Q17" s="8" t="s">
        <v>42</v>
      </c>
      <c r="R17" s="8" t="s">
        <v>43</v>
      </c>
      <c r="S17" s="8" t="s">
        <v>44</v>
      </c>
      <c r="T17" s="8" t="s">
        <v>45</v>
      </c>
      <c r="U17" s="8" t="s">
        <v>46</v>
      </c>
      <c r="V17" s="8" t="s">
        <v>47</v>
      </c>
      <c r="W17" s="8" t="s">
        <v>48</v>
      </c>
      <c r="X17" s="8" t="s">
        <v>49</v>
      </c>
      <c r="Y17" s="8" t="s">
        <v>50</v>
      </c>
      <c r="Z17" s="8" t="s">
        <v>51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66.75" customHeight="1" x14ac:dyDescent="0.25">
      <c r="A18" s="13">
        <v>1</v>
      </c>
      <c r="B18" s="14"/>
      <c r="C18" s="51" t="s">
        <v>103</v>
      </c>
      <c r="D18" s="53" t="s">
        <v>69</v>
      </c>
      <c r="E18" s="15"/>
      <c r="F18" s="52"/>
      <c r="G18" s="54">
        <v>747</v>
      </c>
      <c r="H18" s="55" t="s">
        <v>74</v>
      </c>
      <c r="I18" s="55"/>
      <c r="J18" s="19"/>
      <c r="K18" s="15"/>
      <c r="L18" s="38"/>
      <c r="M18" s="38"/>
      <c r="N18" s="38"/>
      <c r="O18" s="38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8"/>
      <c r="AB18" s="20"/>
      <c r="AC18" s="20"/>
      <c r="AD18" s="37"/>
    </row>
    <row r="19" spans="1:30" ht="66.75" customHeight="1" x14ac:dyDescent="0.25">
      <c r="A19" s="13">
        <v>2</v>
      </c>
      <c r="B19" s="13"/>
      <c r="C19" s="46" t="s">
        <v>75</v>
      </c>
      <c r="D19" s="19" t="s">
        <v>69</v>
      </c>
      <c r="E19" s="42">
        <v>1</v>
      </c>
      <c r="F19" s="43">
        <v>3333.3333333333335</v>
      </c>
      <c r="G19" s="15">
        <v>747</v>
      </c>
      <c r="H19" s="16" t="s">
        <v>74</v>
      </c>
      <c r="I19" s="16"/>
      <c r="J19" s="41"/>
      <c r="K19" s="42"/>
      <c r="L19" s="47">
        <v>3333.3333333333335</v>
      </c>
      <c r="M19" s="47">
        <v>4500</v>
      </c>
      <c r="N19" s="47">
        <v>4333.3333333333339</v>
      </c>
      <c r="O19" s="44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18">
        <v>3</v>
      </c>
      <c r="AB19" s="20">
        <f>CEILING(SUM(K19:Z19)/COUNTIF(K19:Z19,"&gt;0"),0.01)</f>
        <v>4055.56</v>
      </c>
      <c r="AC19" s="20">
        <f t="shared" ref="AC19:AC45" si="0">AB19*E19</f>
        <v>4055.56</v>
      </c>
      <c r="AD19" s="37">
        <f t="shared" ref="AD19:AD46" si="1">STDEV(K19:Z19)/AB19*100</f>
        <v>15.558635951632532</v>
      </c>
    </row>
    <row r="20" spans="1:30" ht="66.75" customHeight="1" x14ac:dyDescent="0.25">
      <c r="A20" s="13">
        <v>3</v>
      </c>
      <c r="B20" s="13"/>
      <c r="C20" s="46" t="s">
        <v>76</v>
      </c>
      <c r="D20" s="19" t="s">
        <v>69</v>
      </c>
      <c r="E20" s="42">
        <v>1</v>
      </c>
      <c r="F20" s="43">
        <v>5084.75</v>
      </c>
      <c r="G20" s="15">
        <v>747</v>
      </c>
      <c r="H20" s="16" t="s">
        <v>74</v>
      </c>
      <c r="I20" s="16"/>
      <c r="J20" s="41"/>
      <c r="K20" s="42"/>
      <c r="L20" s="47">
        <v>5084.75</v>
      </c>
      <c r="M20" s="47">
        <v>6916.666666666667</v>
      </c>
      <c r="N20" s="47">
        <v>6666.666666666667</v>
      </c>
      <c r="O20" s="44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18">
        <v>3</v>
      </c>
      <c r="AB20" s="20">
        <f t="shared" ref="AB20:AB45" si="2">CEILING(SUM(K20:Z20)/COUNTIF(K20:Z20,"&gt;0"),0.01)</f>
        <v>6222.7</v>
      </c>
      <c r="AC20" s="20">
        <f t="shared" si="0"/>
        <v>6222.7</v>
      </c>
      <c r="AD20" s="37">
        <f t="shared" si="1"/>
        <v>15.963885506553325</v>
      </c>
    </row>
    <row r="21" spans="1:30" ht="66.75" customHeight="1" x14ac:dyDescent="0.25">
      <c r="A21" s="13">
        <v>4</v>
      </c>
      <c r="B21" s="13"/>
      <c r="C21" s="46" t="s">
        <v>77</v>
      </c>
      <c r="D21" s="19" t="s">
        <v>69</v>
      </c>
      <c r="E21" s="42">
        <v>1</v>
      </c>
      <c r="F21" s="43">
        <v>3333.3333333333335</v>
      </c>
      <c r="G21" s="15">
        <v>747</v>
      </c>
      <c r="H21" s="16" t="s">
        <v>74</v>
      </c>
      <c r="I21" s="16"/>
      <c r="J21" s="41"/>
      <c r="K21" s="42"/>
      <c r="L21" s="47">
        <v>3333.3333333333335</v>
      </c>
      <c r="M21" s="47">
        <v>4500</v>
      </c>
      <c r="N21" s="47">
        <v>4333.3333333333339</v>
      </c>
      <c r="O21" s="44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18">
        <v>3</v>
      </c>
      <c r="AB21" s="20">
        <f t="shared" si="2"/>
        <v>4055.56</v>
      </c>
      <c r="AC21" s="20">
        <f t="shared" si="0"/>
        <v>4055.56</v>
      </c>
      <c r="AD21" s="37">
        <f t="shared" si="1"/>
        <v>15.558635951632532</v>
      </c>
    </row>
    <row r="22" spans="1:30" ht="66.75" customHeight="1" x14ac:dyDescent="0.25">
      <c r="A22" s="13">
        <v>5</v>
      </c>
      <c r="B22" s="13"/>
      <c r="C22" s="46" t="s">
        <v>78</v>
      </c>
      <c r="D22" s="19" t="s">
        <v>69</v>
      </c>
      <c r="E22" s="42">
        <v>1</v>
      </c>
      <c r="F22" s="43">
        <v>50115.250000000007</v>
      </c>
      <c r="G22" s="15">
        <v>747</v>
      </c>
      <c r="H22" s="16" t="s">
        <v>74</v>
      </c>
      <c r="I22" s="16"/>
      <c r="J22" s="41"/>
      <c r="K22" s="42"/>
      <c r="L22" s="47">
        <v>50115.250000000007</v>
      </c>
      <c r="M22" s="47">
        <v>67750</v>
      </c>
      <c r="N22" s="47">
        <v>65166.666666666672</v>
      </c>
      <c r="O22" s="44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18">
        <v>3</v>
      </c>
      <c r="AB22" s="20">
        <f t="shared" si="2"/>
        <v>61010.64</v>
      </c>
      <c r="AC22" s="20">
        <f t="shared" si="0"/>
        <v>61010.64</v>
      </c>
      <c r="AD22" s="37">
        <f t="shared" si="1"/>
        <v>15.609871379147849</v>
      </c>
    </row>
    <row r="23" spans="1:30" ht="66.75" customHeight="1" x14ac:dyDescent="0.25">
      <c r="A23" s="13">
        <v>6</v>
      </c>
      <c r="B23" s="13"/>
      <c r="C23" s="46" t="s">
        <v>79</v>
      </c>
      <c r="D23" s="19" t="s">
        <v>69</v>
      </c>
      <c r="E23" s="42">
        <v>1</v>
      </c>
      <c r="F23" s="43">
        <v>21533.333333333336</v>
      </c>
      <c r="G23" s="15">
        <v>747</v>
      </c>
      <c r="H23" s="16" t="s">
        <v>74</v>
      </c>
      <c r="I23" s="16"/>
      <c r="J23" s="41"/>
      <c r="K23" s="42"/>
      <c r="L23" s="47">
        <v>21533.333333333336</v>
      </c>
      <c r="M23" s="47">
        <v>29070</v>
      </c>
      <c r="N23" s="47">
        <v>28000</v>
      </c>
      <c r="O23" s="44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18">
        <v>3</v>
      </c>
      <c r="AB23" s="20">
        <f t="shared" si="2"/>
        <v>26201.119999999999</v>
      </c>
      <c r="AC23" s="20">
        <f t="shared" si="0"/>
        <v>26201.119999999999</v>
      </c>
      <c r="AD23" s="37">
        <f t="shared" si="1"/>
        <v>15.562934650782697</v>
      </c>
    </row>
    <row r="24" spans="1:30" ht="66.75" customHeight="1" x14ac:dyDescent="0.25">
      <c r="A24" s="13">
        <v>7</v>
      </c>
      <c r="B24" s="13"/>
      <c r="C24" s="48" t="s">
        <v>80</v>
      </c>
      <c r="D24" s="19" t="s">
        <v>69</v>
      </c>
      <c r="E24" s="42">
        <v>1</v>
      </c>
      <c r="F24" s="43"/>
      <c r="G24" s="15">
        <v>747</v>
      </c>
      <c r="H24" s="16" t="s">
        <v>74</v>
      </c>
      <c r="I24" s="16"/>
      <c r="J24" s="41"/>
      <c r="K24" s="42"/>
      <c r="L24" s="47">
        <v>5084.75</v>
      </c>
      <c r="M24" s="47">
        <v>6916.666666666667</v>
      </c>
      <c r="N24" s="47">
        <v>6666.666666666667</v>
      </c>
      <c r="O24" s="44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18">
        <v>3</v>
      </c>
      <c r="AB24" s="20">
        <f t="shared" si="2"/>
        <v>6222.7</v>
      </c>
      <c r="AC24" s="20">
        <f t="shared" si="0"/>
        <v>6222.7</v>
      </c>
      <c r="AD24" s="37">
        <f t="shared" si="1"/>
        <v>15.963885506553325</v>
      </c>
    </row>
    <row r="25" spans="1:30" ht="66.75" customHeight="1" x14ac:dyDescent="0.25">
      <c r="A25" s="13">
        <v>8</v>
      </c>
      <c r="B25" s="13"/>
      <c r="C25" s="48" t="s">
        <v>81</v>
      </c>
      <c r="D25" s="19" t="s">
        <v>69</v>
      </c>
      <c r="E25" s="42">
        <v>1</v>
      </c>
      <c r="F25" s="43">
        <v>5000</v>
      </c>
      <c r="G25" s="15">
        <v>747</v>
      </c>
      <c r="H25" s="16" t="s">
        <v>74</v>
      </c>
      <c r="I25" s="16"/>
      <c r="J25" s="41"/>
      <c r="K25" s="42"/>
      <c r="L25" s="47">
        <v>5000</v>
      </c>
      <c r="M25" s="47">
        <v>6750</v>
      </c>
      <c r="N25" s="47">
        <v>6500</v>
      </c>
      <c r="O25" s="44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18">
        <v>3</v>
      </c>
      <c r="AB25" s="20">
        <f t="shared" si="2"/>
        <v>6083.34</v>
      </c>
      <c r="AC25" s="20">
        <f t="shared" si="0"/>
        <v>6083.34</v>
      </c>
      <c r="AD25" s="37">
        <f t="shared" si="1"/>
        <v>15.558635951632604</v>
      </c>
    </row>
    <row r="26" spans="1:30" ht="66.75" customHeight="1" x14ac:dyDescent="0.25">
      <c r="A26" s="13">
        <v>9</v>
      </c>
      <c r="B26" s="13"/>
      <c r="C26" s="48" t="s">
        <v>82</v>
      </c>
      <c r="D26" s="19" t="s">
        <v>69</v>
      </c>
      <c r="E26" s="42">
        <v>1</v>
      </c>
      <c r="F26" s="43"/>
      <c r="G26" s="15">
        <v>747</v>
      </c>
      <c r="H26" s="16" t="s">
        <v>74</v>
      </c>
      <c r="I26" s="16"/>
      <c r="J26" s="41"/>
      <c r="K26" s="42"/>
      <c r="L26" s="47">
        <v>12500</v>
      </c>
      <c r="M26" s="47">
        <v>16666.666666666668</v>
      </c>
      <c r="N26" s="47">
        <v>16666.666666666668</v>
      </c>
      <c r="O26" s="44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18">
        <v>3</v>
      </c>
      <c r="AB26" s="20">
        <f t="shared" si="2"/>
        <v>15277.78</v>
      </c>
      <c r="AC26" s="20">
        <f t="shared" si="0"/>
        <v>15277.78</v>
      </c>
      <c r="AD26" s="37">
        <f t="shared" si="1"/>
        <v>15.745914142129525</v>
      </c>
    </row>
    <row r="27" spans="1:30" ht="66.75" customHeight="1" x14ac:dyDescent="0.25">
      <c r="A27" s="13">
        <v>10</v>
      </c>
      <c r="B27" s="13"/>
      <c r="C27" s="48" t="s">
        <v>83</v>
      </c>
      <c r="D27" s="19" t="s">
        <v>69</v>
      </c>
      <c r="E27" s="42">
        <v>1</v>
      </c>
      <c r="F27" s="43">
        <v>20833.333333333336</v>
      </c>
      <c r="G27" s="15">
        <v>747</v>
      </c>
      <c r="H27" s="16" t="s">
        <v>74</v>
      </c>
      <c r="I27" s="16"/>
      <c r="J27" s="41"/>
      <c r="K27" s="42"/>
      <c r="L27" s="47">
        <v>20833.333333333336</v>
      </c>
      <c r="M27" s="47">
        <v>28125</v>
      </c>
      <c r="N27" s="47">
        <v>27083.333333333336</v>
      </c>
      <c r="O27" s="44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18">
        <v>3</v>
      </c>
      <c r="AB27" s="20">
        <f t="shared" si="2"/>
        <v>25347.23</v>
      </c>
      <c r="AC27" s="20">
        <f t="shared" si="0"/>
        <v>25347.23</v>
      </c>
      <c r="AD27" s="37">
        <f t="shared" si="1"/>
        <v>15.558648228031908</v>
      </c>
    </row>
    <row r="28" spans="1:30" ht="66.75" customHeight="1" x14ac:dyDescent="0.25">
      <c r="A28" s="13">
        <v>11</v>
      </c>
      <c r="B28" s="13"/>
      <c r="C28" s="46" t="s">
        <v>84</v>
      </c>
      <c r="D28" s="19" t="s">
        <v>69</v>
      </c>
      <c r="E28" s="42">
        <v>1</v>
      </c>
      <c r="F28" s="43">
        <v>16666.666666666668</v>
      </c>
      <c r="G28" s="15">
        <v>747</v>
      </c>
      <c r="H28" s="16" t="s">
        <v>74</v>
      </c>
      <c r="I28" s="16"/>
      <c r="J28" s="41"/>
      <c r="K28" s="42"/>
      <c r="L28" s="47">
        <v>16666.666666666668</v>
      </c>
      <c r="M28" s="47">
        <v>22500</v>
      </c>
      <c r="N28" s="47">
        <v>21666.666666666668</v>
      </c>
      <c r="O28" s="44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18">
        <v>3</v>
      </c>
      <c r="AB28" s="20">
        <f t="shared" si="2"/>
        <v>20277.78</v>
      </c>
      <c r="AC28" s="20">
        <f t="shared" si="0"/>
        <v>20277.78</v>
      </c>
      <c r="AD28" s="37">
        <f t="shared" si="1"/>
        <v>15.558651297134714</v>
      </c>
    </row>
    <row r="29" spans="1:30" ht="66.75" customHeight="1" x14ac:dyDescent="0.25">
      <c r="A29" s="13">
        <v>12</v>
      </c>
      <c r="B29" s="13"/>
      <c r="C29" s="46" t="s">
        <v>85</v>
      </c>
      <c r="D29" s="19" t="s">
        <v>69</v>
      </c>
      <c r="E29" s="42">
        <v>1</v>
      </c>
      <c r="F29" s="43">
        <v>33333.333333333336</v>
      </c>
      <c r="G29" s="15">
        <v>747</v>
      </c>
      <c r="H29" s="16" t="s">
        <v>74</v>
      </c>
      <c r="I29" s="16"/>
      <c r="J29" s="41"/>
      <c r="K29" s="42"/>
      <c r="L29" s="47">
        <v>33333.333333333336</v>
      </c>
      <c r="M29" s="47">
        <v>45000</v>
      </c>
      <c r="N29" s="47">
        <v>43333.333333333336</v>
      </c>
      <c r="O29" s="44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18">
        <v>3</v>
      </c>
      <c r="AB29" s="20">
        <f t="shared" si="2"/>
        <v>40555.56</v>
      </c>
      <c r="AC29" s="20">
        <f t="shared" si="0"/>
        <v>40555.56</v>
      </c>
      <c r="AD29" s="37">
        <f t="shared" si="1"/>
        <v>15.558651297134714</v>
      </c>
    </row>
    <row r="30" spans="1:30" ht="66.75" customHeight="1" x14ac:dyDescent="0.25">
      <c r="A30" s="13">
        <v>13</v>
      </c>
      <c r="B30" s="13"/>
      <c r="C30" s="49" t="s">
        <v>86</v>
      </c>
      <c r="D30" s="19" t="s">
        <v>69</v>
      </c>
      <c r="E30" s="42">
        <v>1</v>
      </c>
      <c r="F30" s="43">
        <v>50000</v>
      </c>
      <c r="G30" s="15">
        <v>747</v>
      </c>
      <c r="H30" s="16" t="s">
        <v>74</v>
      </c>
      <c r="I30" s="16"/>
      <c r="J30" s="41"/>
      <c r="K30" s="42"/>
      <c r="L30" s="47">
        <v>50000</v>
      </c>
      <c r="M30" s="47">
        <v>67500</v>
      </c>
      <c r="N30" s="47">
        <v>65000</v>
      </c>
      <c r="O30" s="44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18">
        <v>3</v>
      </c>
      <c r="AB30" s="20">
        <f t="shared" si="2"/>
        <v>60833.340000000004</v>
      </c>
      <c r="AC30" s="20">
        <f t="shared" si="0"/>
        <v>60833.340000000004</v>
      </c>
      <c r="AD30" s="37">
        <f t="shared" si="1"/>
        <v>15.558651297134823</v>
      </c>
    </row>
    <row r="31" spans="1:30" ht="66.75" customHeight="1" x14ac:dyDescent="0.25">
      <c r="A31" s="13">
        <v>14</v>
      </c>
      <c r="B31" s="13"/>
      <c r="C31" s="49" t="s">
        <v>87</v>
      </c>
      <c r="D31" s="19" t="s">
        <v>69</v>
      </c>
      <c r="E31" s="42">
        <v>1</v>
      </c>
      <c r="F31" s="43">
        <v>416.66666666666669</v>
      </c>
      <c r="G31" s="15">
        <v>747</v>
      </c>
      <c r="H31" s="16" t="s">
        <v>74</v>
      </c>
      <c r="I31" s="16"/>
      <c r="J31" s="41"/>
      <c r="K31" s="42"/>
      <c r="L31" s="47">
        <v>416.66666666666669</v>
      </c>
      <c r="M31" s="47">
        <v>562.5</v>
      </c>
      <c r="N31" s="47">
        <v>541.66666666666674</v>
      </c>
      <c r="O31" s="44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18">
        <v>3</v>
      </c>
      <c r="AB31" s="20">
        <f t="shared" si="2"/>
        <v>506.95</v>
      </c>
      <c r="AC31" s="20">
        <f t="shared" si="0"/>
        <v>506.95</v>
      </c>
      <c r="AD31" s="37">
        <f t="shared" si="1"/>
        <v>15.558482498274692</v>
      </c>
    </row>
    <row r="32" spans="1:30" ht="66.75" customHeight="1" x14ac:dyDescent="0.25">
      <c r="A32" s="13">
        <v>15</v>
      </c>
      <c r="B32" s="13"/>
      <c r="C32" s="49" t="s">
        <v>88</v>
      </c>
      <c r="D32" s="19" t="s">
        <v>69</v>
      </c>
      <c r="E32" s="42">
        <v>1</v>
      </c>
      <c r="F32" s="43">
        <v>1666.6666666666667</v>
      </c>
      <c r="G32" s="15">
        <v>747</v>
      </c>
      <c r="H32" s="16" t="s">
        <v>74</v>
      </c>
      <c r="I32" s="16"/>
      <c r="J32" s="41"/>
      <c r="K32" s="42"/>
      <c r="L32" s="47">
        <v>1666.6666666666667</v>
      </c>
      <c r="M32" s="47">
        <v>2250</v>
      </c>
      <c r="N32" s="47">
        <v>2166.666666666667</v>
      </c>
      <c r="O32" s="44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18">
        <v>3</v>
      </c>
      <c r="AB32" s="20">
        <f t="shared" si="2"/>
        <v>2027.78</v>
      </c>
      <c r="AC32" s="20">
        <f t="shared" si="0"/>
        <v>2027.78</v>
      </c>
      <c r="AD32" s="37">
        <f t="shared" si="1"/>
        <v>15.558635951632532</v>
      </c>
    </row>
    <row r="33" spans="1:30" ht="66.75" customHeight="1" x14ac:dyDescent="0.25">
      <c r="A33" s="13">
        <v>16</v>
      </c>
      <c r="B33" s="13"/>
      <c r="C33" s="49" t="s">
        <v>89</v>
      </c>
      <c r="D33" s="19" t="s">
        <v>69</v>
      </c>
      <c r="E33" s="42">
        <v>1</v>
      </c>
      <c r="F33" s="43">
        <v>583.33333333333337</v>
      </c>
      <c r="G33" s="15">
        <v>747</v>
      </c>
      <c r="H33" s="16" t="s">
        <v>74</v>
      </c>
      <c r="I33" s="16"/>
      <c r="J33" s="41"/>
      <c r="K33" s="42"/>
      <c r="L33" s="47">
        <v>583.33333333333337</v>
      </c>
      <c r="M33" s="47">
        <v>791.66666666666674</v>
      </c>
      <c r="N33" s="47">
        <v>758.33333333333337</v>
      </c>
      <c r="O33" s="44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18">
        <v>3</v>
      </c>
      <c r="AB33" s="20">
        <f t="shared" si="2"/>
        <v>711.12</v>
      </c>
      <c r="AC33" s="20">
        <f t="shared" si="0"/>
        <v>711.12</v>
      </c>
      <c r="AD33" s="37">
        <f t="shared" si="1"/>
        <v>15.736707258724609</v>
      </c>
    </row>
    <row r="34" spans="1:30" ht="66.75" customHeight="1" x14ac:dyDescent="0.25">
      <c r="A34" s="13">
        <v>17</v>
      </c>
      <c r="B34" s="13"/>
      <c r="C34" s="49" t="s">
        <v>90</v>
      </c>
      <c r="D34" s="19" t="s">
        <v>69</v>
      </c>
      <c r="E34" s="42">
        <v>1</v>
      </c>
      <c r="F34" s="43">
        <v>1250</v>
      </c>
      <c r="G34" s="15">
        <v>747</v>
      </c>
      <c r="H34" s="16" t="s">
        <v>74</v>
      </c>
      <c r="I34" s="16"/>
      <c r="J34" s="41"/>
      <c r="K34" s="42"/>
      <c r="L34" s="47">
        <v>1250</v>
      </c>
      <c r="M34" s="47">
        <v>1750</v>
      </c>
      <c r="N34" s="47">
        <v>1625</v>
      </c>
      <c r="O34" s="44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18">
        <v>3</v>
      </c>
      <c r="AB34" s="20">
        <f t="shared" si="2"/>
        <v>1541.67</v>
      </c>
      <c r="AC34" s="20">
        <f t="shared" si="0"/>
        <v>1541.67</v>
      </c>
      <c r="AD34" s="37">
        <f t="shared" si="1"/>
        <v>16.87833647494385</v>
      </c>
    </row>
    <row r="35" spans="1:30" ht="66.75" customHeight="1" x14ac:dyDescent="0.25">
      <c r="A35" s="13">
        <v>18</v>
      </c>
      <c r="B35" s="13"/>
      <c r="C35" s="50" t="s">
        <v>91</v>
      </c>
      <c r="D35" s="19" t="s">
        <v>69</v>
      </c>
      <c r="E35" s="42">
        <v>1</v>
      </c>
      <c r="F35" s="43">
        <v>20833.333333333336</v>
      </c>
      <c r="G35" s="15">
        <v>747</v>
      </c>
      <c r="H35" s="16" t="s">
        <v>74</v>
      </c>
      <c r="I35" s="16"/>
      <c r="J35" s="41"/>
      <c r="K35" s="42"/>
      <c r="L35" s="47">
        <v>20833.333333333336</v>
      </c>
      <c r="M35" s="47">
        <v>28125</v>
      </c>
      <c r="N35" s="47">
        <v>27083.333333333336</v>
      </c>
      <c r="O35" s="44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18">
        <v>3</v>
      </c>
      <c r="AB35" s="20">
        <f t="shared" si="2"/>
        <v>25347.23</v>
      </c>
      <c r="AC35" s="20">
        <f t="shared" si="0"/>
        <v>25347.23</v>
      </c>
      <c r="AD35" s="37">
        <f t="shared" si="1"/>
        <v>15.558648228031908</v>
      </c>
    </row>
    <row r="36" spans="1:30" ht="66.75" customHeight="1" x14ac:dyDescent="0.25">
      <c r="A36" s="13">
        <v>19</v>
      </c>
      <c r="B36" s="13"/>
      <c r="C36" s="50" t="s">
        <v>92</v>
      </c>
      <c r="D36" s="19" t="s">
        <v>69</v>
      </c>
      <c r="E36" s="42">
        <v>1</v>
      </c>
      <c r="F36" s="43">
        <v>31600</v>
      </c>
      <c r="G36" s="15">
        <v>747</v>
      </c>
      <c r="H36" s="16" t="s">
        <v>74</v>
      </c>
      <c r="I36" s="16"/>
      <c r="J36" s="41"/>
      <c r="K36" s="42"/>
      <c r="L36" s="47">
        <v>31600</v>
      </c>
      <c r="M36" s="47">
        <v>42666.666666666672</v>
      </c>
      <c r="N36" s="47">
        <v>41083.333333333336</v>
      </c>
      <c r="O36" s="44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18">
        <v>3</v>
      </c>
      <c r="AB36" s="20">
        <f t="shared" si="2"/>
        <v>38450</v>
      </c>
      <c r="AC36" s="20">
        <f t="shared" si="0"/>
        <v>38450</v>
      </c>
      <c r="AD36" s="37">
        <f t="shared" si="1"/>
        <v>15.565319039456513</v>
      </c>
    </row>
    <row r="37" spans="1:30" ht="66.75" customHeight="1" x14ac:dyDescent="0.25">
      <c r="A37" s="13">
        <v>20</v>
      </c>
      <c r="B37" s="13"/>
      <c r="C37" s="50" t="s">
        <v>93</v>
      </c>
      <c r="D37" s="19" t="s">
        <v>69</v>
      </c>
      <c r="E37" s="42">
        <v>1</v>
      </c>
      <c r="F37" s="43"/>
      <c r="G37" s="15">
        <v>747</v>
      </c>
      <c r="H37" s="16" t="s">
        <v>74</v>
      </c>
      <c r="I37" s="16"/>
      <c r="J37" s="41"/>
      <c r="K37" s="42"/>
      <c r="L37" s="47">
        <v>63200</v>
      </c>
      <c r="M37" s="47">
        <v>85333.333333333343</v>
      </c>
      <c r="N37" s="47">
        <v>82166.666666666672</v>
      </c>
      <c r="O37" s="44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18">
        <v>3</v>
      </c>
      <c r="AB37" s="20">
        <f t="shared" si="2"/>
        <v>76900</v>
      </c>
      <c r="AC37" s="20">
        <f t="shared" si="0"/>
        <v>76900</v>
      </c>
      <c r="AD37" s="37">
        <f t="shared" si="1"/>
        <v>15.565319039456513</v>
      </c>
    </row>
    <row r="38" spans="1:30" ht="66.75" customHeight="1" x14ac:dyDescent="0.25">
      <c r="A38" s="13">
        <v>21</v>
      </c>
      <c r="B38" s="13"/>
      <c r="C38" s="50" t="s">
        <v>94</v>
      </c>
      <c r="D38" s="19" t="s">
        <v>69</v>
      </c>
      <c r="E38" s="42">
        <v>1</v>
      </c>
      <c r="F38" s="43"/>
      <c r="G38" s="15">
        <v>747</v>
      </c>
      <c r="H38" s="16" t="s">
        <v>74</v>
      </c>
      <c r="I38" s="16"/>
      <c r="J38" s="41"/>
      <c r="K38" s="42"/>
      <c r="L38" s="47">
        <v>12500</v>
      </c>
      <c r="M38" s="47">
        <v>17500</v>
      </c>
      <c r="N38" s="47">
        <v>16666.666666666668</v>
      </c>
      <c r="O38" s="44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18">
        <v>3</v>
      </c>
      <c r="AB38" s="20">
        <f t="shared" si="2"/>
        <v>15555.56</v>
      </c>
      <c r="AC38" s="20">
        <f t="shared" si="0"/>
        <v>15555.56</v>
      </c>
      <c r="AD38" s="37">
        <f t="shared" si="1"/>
        <v>17.220800010115902</v>
      </c>
    </row>
    <row r="39" spans="1:30" ht="66.75" customHeight="1" x14ac:dyDescent="0.25">
      <c r="A39" s="13">
        <v>22</v>
      </c>
      <c r="B39" s="13"/>
      <c r="C39" s="49" t="s">
        <v>95</v>
      </c>
      <c r="D39" s="19" t="s">
        <v>69</v>
      </c>
      <c r="E39" s="42">
        <v>1</v>
      </c>
      <c r="F39" s="43">
        <v>833.33333333333337</v>
      </c>
      <c r="G39" s="15">
        <v>747</v>
      </c>
      <c r="H39" s="16" t="s">
        <v>74</v>
      </c>
      <c r="I39" s="16"/>
      <c r="J39" s="41"/>
      <c r="K39" s="42"/>
      <c r="L39" s="47">
        <v>833.33333333333337</v>
      </c>
      <c r="M39" s="47">
        <v>1125</v>
      </c>
      <c r="N39" s="47">
        <v>1083.3333333333335</v>
      </c>
      <c r="O39" s="44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18">
        <v>3</v>
      </c>
      <c r="AB39" s="20">
        <f t="shared" si="2"/>
        <v>1013.89</v>
      </c>
      <c r="AC39" s="20">
        <f t="shared" si="0"/>
        <v>1013.89</v>
      </c>
      <c r="AD39" s="37">
        <f t="shared" si="1"/>
        <v>15.558635951632532</v>
      </c>
    </row>
    <row r="40" spans="1:30" ht="66.75" customHeight="1" x14ac:dyDescent="0.25">
      <c r="A40" s="13">
        <v>23</v>
      </c>
      <c r="B40" s="13"/>
      <c r="C40" s="49" t="s">
        <v>96</v>
      </c>
      <c r="D40" s="19" t="s">
        <v>69</v>
      </c>
      <c r="E40" s="42">
        <v>1</v>
      </c>
      <c r="F40" s="43">
        <v>833.33333333333337</v>
      </c>
      <c r="G40" s="15">
        <v>747</v>
      </c>
      <c r="H40" s="16" t="s">
        <v>74</v>
      </c>
      <c r="I40" s="16"/>
      <c r="J40" s="41"/>
      <c r="K40" s="42"/>
      <c r="L40" s="47">
        <v>833.33333333333337</v>
      </c>
      <c r="M40" s="47">
        <v>1125</v>
      </c>
      <c r="N40" s="47">
        <v>1083.3333333333335</v>
      </c>
      <c r="O40" s="44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18">
        <v>3</v>
      </c>
      <c r="AB40" s="20">
        <f t="shared" si="2"/>
        <v>1013.89</v>
      </c>
      <c r="AC40" s="20">
        <f t="shared" si="0"/>
        <v>1013.89</v>
      </c>
      <c r="AD40" s="37">
        <f t="shared" si="1"/>
        <v>15.558635951632532</v>
      </c>
    </row>
    <row r="41" spans="1:30" ht="66.75" customHeight="1" x14ac:dyDescent="0.25">
      <c r="A41" s="13">
        <v>24</v>
      </c>
      <c r="B41" s="13"/>
      <c r="C41" s="50" t="s">
        <v>97</v>
      </c>
      <c r="D41" s="19" t="s">
        <v>69</v>
      </c>
      <c r="E41" s="42">
        <v>1</v>
      </c>
      <c r="F41" s="43">
        <v>4666.666666666667</v>
      </c>
      <c r="G41" s="15">
        <v>747</v>
      </c>
      <c r="H41" s="16" t="s">
        <v>74</v>
      </c>
      <c r="I41" s="16"/>
      <c r="J41" s="41"/>
      <c r="K41" s="42"/>
      <c r="L41" s="47">
        <v>3500</v>
      </c>
      <c r="M41" s="47">
        <v>5083.3333333333339</v>
      </c>
      <c r="N41" s="47">
        <v>5233.3333333333339</v>
      </c>
      <c r="O41" s="44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18">
        <v>3</v>
      </c>
      <c r="AB41" s="20">
        <f t="shared" si="2"/>
        <v>4605.5600000000004</v>
      </c>
      <c r="AC41" s="20">
        <f t="shared" si="0"/>
        <v>4605.5600000000004</v>
      </c>
      <c r="AD41" s="37">
        <f t="shared" si="1"/>
        <v>20.852452844380288</v>
      </c>
    </row>
    <row r="42" spans="1:30" ht="66.75" customHeight="1" x14ac:dyDescent="0.25">
      <c r="A42" s="13">
        <v>25</v>
      </c>
      <c r="B42" s="13"/>
      <c r="C42" s="50" t="s">
        <v>98</v>
      </c>
      <c r="D42" s="19" t="s">
        <v>69</v>
      </c>
      <c r="E42" s="42">
        <v>1</v>
      </c>
      <c r="F42" s="43">
        <v>0</v>
      </c>
      <c r="G42" s="15">
        <v>747</v>
      </c>
      <c r="H42" s="16" t="s">
        <v>74</v>
      </c>
      <c r="I42" s="16"/>
      <c r="J42" s="41"/>
      <c r="K42" s="42"/>
      <c r="L42" s="47">
        <v>1833.3333333333335</v>
      </c>
      <c r="M42" s="47">
        <v>3083.3333333333335</v>
      </c>
      <c r="N42" s="47">
        <v>2750</v>
      </c>
      <c r="O42" s="44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18">
        <v>3</v>
      </c>
      <c r="AB42" s="20">
        <f t="shared" si="2"/>
        <v>2555.56</v>
      </c>
      <c r="AC42" s="20">
        <f t="shared" si="0"/>
        <v>2555.56</v>
      </c>
      <c r="AD42" s="37">
        <f t="shared" si="1"/>
        <v>25.328608554009186</v>
      </c>
    </row>
    <row r="43" spans="1:30" ht="66.75" customHeight="1" x14ac:dyDescent="0.25">
      <c r="A43" s="13">
        <v>26</v>
      </c>
      <c r="B43" s="13"/>
      <c r="C43" s="49" t="s">
        <v>102</v>
      </c>
      <c r="D43" s="19" t="s">
        <v>69</v>
      </c>
      <c r="E43" s="42">
        <v>1</v>
      </c>
      <c r="F43" s="43">
        <v>41.666666666666671</v>
      </c>
      <c r="G43" s="15">
        <v>747</v>
      </c>
      <c r="H43" s="16" t="s">
        <v>74</v>
      </c>
      <c r="I43" s="16"/>
      <c r="J43" s="41"/>
      <c r="K43" s="42"/>
      <c r="L43" s="47">
        <v>41.666666666666671</v>
      </c>
      <c r="M43" s="47">
        <v>56.666666666666671</v>
      </c>
      <c r="N43" s="47">
        <v>54.166666666666671</v>
      </c>
      <c r="O43" s="44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18">
        <v>3</v>
      </c>
      <c r="AB43" s="20">
        <f t="shared" si="2"/>
        <v>50.84</v>
      </c>
      <c r="AC43" s="20">
        <f t="shared" si="0"/>
        <v>50.84</v>
      </c>
      <c r="AD43" s="37">
        <f t="shared" si="1"/>
        <v>15.807190468451735</v>
      </c>
    </row>
    <row r="44" spans="1:30" ht="66.75" customHeight="1" x14ac:dyDescent="0.25">
      <c r="A44" s="13">
        <v>27</v>
      </c>
      <c r="B44" s="13"/>
      <c r="C44" s="49" t="s">
        <v>99</v>
      </c>
      <c r="D44" s="19" t="s">
        <v>69</v>
      </c>
      <c r="E44" s="42">
        <v>1</v>
      </c>
      <c r="F44" s="43">
        <v>833.33333333333337</v>
      </c>
      <c r="G44" s="15">
        <v>747</v>
      </c>
      <c r="H44" s="16" t="s">
        <v>74</v>
      </c>
      <c r="I44" s="16"/>
      <c r="J44" s="41"/>
      <c r="K44" s="42"/>
      <c r="L44" s="47">
        <v>833.33333333333337</v>
      </c>
      <c r="M44" s="47">
        <v>1125</v>
      </c>
      <c r="N44" s="47">
        <v>1083.3333333333335</v>
      </c>
      <c r="O44" s="44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18">
        <f t="shared" ref="AA19:AA45" si="3">COUNTIF(K44:Z44,"&gt;0")</f>
        <v>3</v>
      </c>
      <c r="AB44" s="20">
        <f t="shared" si="2"/>
        <v>1013.89</v>
      </c>
      <c r="AC44" s="20">
        <f t="shared" si="0"/>
        <v>1013.89</v>
      </c>
      <c r="AD44" s="37">
        <f t="shared" si="1"/>
        <v>15.558635951632532</v>
      </c>
    </row>
    <row r="45" spans="1:30" ht="66.75" customHeight="1" x14ac:dyDescent="0.25">
      <c r="A45" s="13">
        <v>28</v>
      </c>
      <c r="B45" s="13"/>
      <c r="C45" s="49" t="s">
        <v>100</v>
      </c>
      <c r="D45" s="19" t="s">
        <v>69</v>
      </c>
      <c r="E45" s="42">
        <v>1</v>
      </c>
      <c r="F45" s="43"/>
      <c r="G45" s="15">
        <v>747</v>
      </c>
      <c r="H45" s="16" t="s">
        <v>74</v>
      </c>
      <c r="I45" s="16"/>
      <c r="J45" s="41"/>
      <c r="K45" s="42"/>
      <c r="L45" s="47">
        <v>8333.3333333333339</v>
      </c>
      <c r="M45" s="47">
        <v>10000</v>
      </c>
      <c r="N45" s="47">
        <v>10000</v>
      </c>
      <c r="O45" s="44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18">
        <f t="shared" si="3"/>
        <v>3</v>
      </c>
      <c r="AB45" s="20">
        <f t="shared" si="2"/>
        <v>9444.4500000000007</v>
      </c>
      <c r="AC45" s="20">
        <f t="shared" si="0"/>
        <v>9444.4500000000007</v>
      </c>
      <c r="AD45" s="37">
        <f t="shared" si="1"/>
        <v>10.188528168917998</v>
      </c>
    </row>
    <row r="46" spans="1:30" ht="66.75" customHeight="1" x14ac:dyDescent="0.25">
      <c r="A46" s="13">
        <v>29</v>
      </c>
      <c r="B46" s="13"/>
      <c r="C46" s="49" t="s">
        <v>101</v>
      </c>
      <c r="D46" s="19" t="s">
        <v>69</v>
      </c>
      <c r="E46" s="42">
        <v>1</v>
      </c>
      <c r="F46" s="43"/>
      <c r="G46" s="15">
        <v>747</v>
      </c>
      <c r="H46" s="16" t="s">
        <v>74</v>
      </c>
      <c r="I46" s="16"/>
      <c r="J46" s="41"/>
      <c r="K46" s="42"/>
      <c r="L46" s="47">
        <v>10000</v>
      </c>
      <c r="M46" s="47">
        <v>12500</v>
      </c>
      <c r="N46" s="47">
        <v>11666.666666666668</v>
      </c>
      <c r="O46" s="44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18">
        <v>3</v>
      </c>
      <c r="AB46" s="20">
        <f>CEILING(SUM(K46:Z46)/COUNTIF(K46:Z46,"&gt;0"),0.01)</f>
        <v>11388.89</v>
      </c>
      <c r="AC46" s="20">
        <f>AB46*E46</f>
        <v>11388.89</v>
      </c>
      <c r="AD46" s="37">
        <f t="shared" si="1"/>
        <v>11.177012799695925</v>
      </c>
    </row>
    <row r="47" spans="1:30" ht="24" customHeight="1" x14ac:dyDescent="0.25">
      <c r="A47" s="13">
        <v>30</v>
      </c>
      <c r="B47" s="34"/>
      <c r="C47" s="78" t="s">
        <v>5</v>
      </c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35"/>
      <c r="AC47" s="35">
        <f>SUM(AC19:AC46)</f>
        <v>468270.59000000008</v>
      </c>
      <c r="AD47" s="36"/>
    </row>
    <row r="48" spans="1:30" ht="13.5" customHeight="1" x14ac:dyDescent="0.25"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2"/>
    </row>
    <row r="49" spans="3:29" s="23" customFormat="1" ht="13.5" customHeight="1" x14ac:dyDescent="0.25">
      <c r="C49" s="23" t="s">
        <v>8</v>
      </c>
    </row>
    <row r="50" spans="3:29" s="23" customFormat="1" ht="15" customHeight="1" x14ac:dyDescent="0.25">
      <c r="C50" s="24" t="s">
        <v>104</v>
      </c>
    </row>
    <row r="51" spans="3:29" s="23" customFormat="1" ht="15" customHeight="1" x14ac:dyDescent="0.25">
      <c r="C51" s="24" t="s">
        <v>105</v>
      </c>
    </row>
    <row r="52" spans="3:29" s="23" customFormat="1" ht="15" customHeight="1" x14ac:dyDescent="0.25">
      <c r="C52" s="24" t="s">
        <v>106</v>
      </c>
    </row>
    <row r="53" spans="3:29" ht="13.5" customHeight="1" x14ac:dyDescent="0.25">
      <c r="L53" s="25"/>
    </row>
    <row r="54" spans="3:29" s="3" customFormat="1" ht="13.5" customHeight="1" x14ac:dyDescent="0.3">
      <c r="C54" s="26" t="s">
        <v>0</v>
      </c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3:29" s="3" customFormat="1" ht="13.5" customHeight="1" x14ac:dyDescent="0.3"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3:29" s="3" customFormat="1" ht="13.5" customHeight="1" x14ac:dyDescent="0.3">
      <c r="C56" s="39"/>
      <c r="D56" s="27"/>
      <c r="E56" s="27"/>
      <c r="F56" s="61" t="s">
        <v>70</v>
      </c>
      <c r="G56" s="61"/>
      <c r="H56" s="61"/>
      <c r="I56" s="61"/>
      <c r="J56" s="61"/>
      <c r="K56" s="28"/>
      <c r="L56" s="61"/>
      <c r="M56" s="61"/>
      <c r="N56" s="61"/>
      <c r="O56" s="31"/>
      <c r="P56" s="31"/>
      <c r="Q56" s="1"/>
      <c r="R56" s="1"/>
      <c r="S56" s="1"/>
      <c r="T56" s="1"/>
      <c r="U56" s="1"/>
      <c r="V56" s="64" t="s">
        <v>71</v>
      </c>
      <c r="W56" s="61"/>
      <c r="X56" s="61"/>
      <c r="Y56" s="61"/>
      <c r="Z56" s="61"/>
      <c r="AA56" s="61"/>
      <c r="AB56" s="61"/>
      <c r="AC56" s="29"/>
    </row>
    <row r="57" spans="3:29" s="3" customFormat="1" ht="13.5" customHeight="1" x14ac:dyDescent="0.3">
      <c r="C57" s="30" t="s">
        <v>2</v>
      </c>
      <c r="D57" s="27"/>
      <c r="E57" s="27"/>
      <c r="F57" s="63" t="s">
        <v>24</v>
      </c>
      <c r="G57" s="63"/>
      <c r="H57" s="63"/>
      <c r="I57" s="63"/>
      <c r="J57" s="63"/>
      <c r="K57" s="1"/>
      <c r="L57" s="62" t="s">
        <v>7</v>
      </c>
      <c r="M57" s="62"/>
      <c r="N57" s="62"/>
      <c r="O57" s="31"/>
      <c r="P57" s="31"/>
      <c r="Q57" s="1"/>
      <c r="R57" s="1"/>
      <c r="S57" s="1"/>
      <c r="T57" s="1"/>
      <c r="U57" s="1"/>
      <c r="V57" s="63"/>
      <c r="W57" s="63"/>
      <c r="X57" s="63"/>
      <c r="Y57" s="63"/>
      <c r="Z57" s="63"/>
      <c r="AA57" s="63"/>
      <c r="AB57" s="63"/>
    </row>
    <row r="58" spans="3:29" ht="13.5" customHeight="1" x14ac:dyDescent="0.25">
      <c r="C58" s="32"/>
    </row>
    <row r="59" spans="3:29" ht="13.5" customHeight="1" x14ac:dyDescent="0.25">
      <c r="C59" s="26" t="s">
        <v>25</v>
      </c>
    </row>
    <row r="60" spans="3:29" ht="13.5" customHeight="1" x14ac:dyDescent="0.25"/>
    <row r="61" spans="3:29" x14ac:dyDescent="0.25">
      <c r="C61" s="39"/>
      <c r="D61" s="27"/>
      <c r="E61" s="27"/>
      <c r="F61" s="61" t="s">
        <v>67</v>
      </c>
      <c r="G61" s="61"/>
      <c r="H61" s="61"/>
      <c r="I61" s="61"/>
      <c r="J61" s="61"/>
      <c r="K61" s="28"/>
      <c r="L61" s="61"/>
      <c r="M61" s="61"/>
      <c r="N61" s="61"/>
      <c r="O61" s="31"/>
      <c r="P61" s="31"/>
      <c r="V61" s="64" t="s">
        <v>68</v>
      </c>
      <c r="W61" s="61"/>
      <c r="X61" s="61"/>
      <c r="Y61" s="61"/>
      <c r="Z61" s="61"/>
      <c r="AA61" s="61"/>
      <c r="AB61" s="61"/>
    </row>
    <row r="62" spans="3:29" x14ac:dyDescent="0.25">
      <c r="C62" s="30" t="s">
        <v>2</v>
      </c>
      <c r="D62" s="27"/>
      <c r="E62" s="27"/>
      <c r="F62" s="63" t="s">
        <v>24</v>
      </c>
      <c r="G62" s="63"/>
      <c r="H62" s="63"/>
      <c r="I62" s="63"/>
      <c r="J62" s="63"/>
      <c r="L62" s="62" t="s">
        <v>7</v>
      </c>
      <c r="M62" s="62"/>
      <c r="N62" s="62"/>
      <c r="O62" s="31"/>
      <c r="P62" s="31"/>
      <c r="V62" s="63"/>
      <c r="W62" s="63"/>
      <c r="X62" s="63"/>
      <c r="Y62" s="63"/>
      <c r="Z62" s="63"/>
      <c r="AA62" s="63"/>
      <c r="AB62" s="63"/>
    </row>
    <row r="65" spans="3:30" x14ac:dyDescent="0.25">
      <c r="C65" s="26" t="s">
        <v>62</v>
      </c>
    </row>
    <row r="67" spans="3:30" x14ac:dyDescent="0.25">
      <c r="C67" s="73"/>
      <c r="D67" s="73"/>
      <c r="E67" s="73"/>
      <c r="F67" s="73"/>
      <c r="G67" s="73"/>
      <c r="H67" s="73"/>
      <c r="I67" s="73"/>
      <c r="J67" s="73"/>
      <c r="K67" s="73"/>
      <c r="L67" s="73"/>
      <c r="M67" s="73"/>
      <c r="N67" s="73"/>
      <c r="O67" s="73"/>
      <c r="P67" s="73"/>
      <c r="Q67" s="73"/>
      <c r="R67" s="73"/>
      <c r="S67" s="73"/>
      <c r="T67" s="73"/>
      <c r="U67" s="73"/>
      <c r="V67" s="73"/>
      <c r="W67" s="73"/>
      <c r="X67" s="73"/>
      <c r="Y67" s="73"/>
      <c r="Z67" s="73"/>
      <c r="AA67" s="73"/>
      <c r="AB67" s="73"/>
      <c r="AC67" s="73"/>
      <c r="AD67" s="73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0:AC12" name="Диапазон2"/>
    <protectedRange sqref="E18:E46 A18:C46 A47" name="Диапазон3"/>
    <protectedRange sqref="P18:Z46" name="Диапазон4"/>
    <protectedRange sqref="C56 F56 L56 L61 C61 F61" name="Диапазон5"/>
    <protectedRange sqref="D50:AC52" name="Диапазон6"/>
    <protectedRange sqref="V1" name="Диапазон8_1"/>
    <protectedRange sqref="C50:C52" name="Диапазон6_1"/>
    <protectedRange sqref="L18:O46" name="Диапазон4_1"/>
    <protectedRange sqref="D18:D46" name="Диапазон3_2"/>
    <protectedRange sqref="G18:I46" name="Диапазон3_4"/>
    <protectedRange sqref="F18:F46" name="Диапазон3_3_1"/>
  </protectedRanges>
  <mergeCells count="42">
    <mergeCell ref="C67:AD67"/>
    <mergeCell ref="L15:P15"/>
    <mergeCell ref="AD14:AD16"/>
    <mergeCell ref="A14:A16"/>
    <mergeCell ref="C4:AC4"/>
    <mergeCell ref="C47:M47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V61:AB61"/>
    <mergeCell ref="V62:AB62"/>
    <mergeCell ref="L56:N56"/>
    <mergeCell ref="L57:N57"/>
    <mergeCell ref="F56:J56"/>
    <mergeCell ref="F57:J57"/>
    <mergeCell ref="V56:AB56"/>
    <mergeCell ref="V57:AB57"/>
    <mergeCell ref="B14:B16"/>
    <mergeCell ref="F14:I14"/>
    <mergeCell ref="I15:I16"/>
    <mergeCell ref="L61:N61"/>
    <mergeCell ref="L62:N62"/>
    <mergeCell ref="F61:J61"/>
    <mergeCell ref="F62:J62"/>
    <mergeCell ref="J14:J16"/>
    <mergeCell ref="F15:F16"/>
  </mergeCells>
  <phoneticPr fontId="0" type="noConversion"/>
  <dataValidations disablePrompts="1"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51" fitToHeight="0" orientation="landscape" r:id="rId1"/>
  <headerFooter alignWithMargins="0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dcmitype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lastPrinted>2019-10-25T15:15:52Z</cp:lastPrinted>
  <dcterms:created xsi:type="dcterms:W3CDTF">1996-10-08T23:32:33Z</dcterms:created>
  <dcterms:modified xsi:type="dcterms:W3CDTF">2021-10-11T06:40:56Z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